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318"/>
  </bookViews>
  <sheets>
    <sheet name="Приложение 10(1)" sheetId="11" r:id="rId1"/>
  </sheets>
  <definedNames>
    <definedName name="Date">'Приложение 10(1)'!$A$2</definedName>
    <definedName name="Law">'Приложение 10(1)'!$A$3</definedName>
    <definedName name="ReportNameYear">'Приложение 10(1)'!$A$15</definedName>
    <definedName name="s" hidden="1">{#N/A,#N/A,FALSE,"Вып.доходы"}</definedName>
    <definedName name="TableHeaderYear1">'Приложение 10(1)'!$AB$8</definedName>
    <definedName name="TableHeaderYear2">'Приложение 10(1)'!$AB$9</definedName>
    <definedName name="TableHeaderYear3">'Приложение 10(1)'!$AB$10</definedName>
    <definedName name="TableHeaderYear4">'Приложение 10(1)'!$AB$11</definedName>
    <definedName name="wrn.выпдох." hidden="1">{#N/A,#N/A,FALSE,"Вып.доходы"}</definedName>
    <definedName name="Year">'Приложение 10(1)'!$A$1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10(1)'!$A:$D,'Приложение 10(1)'!$18:$20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10(1)'!$A$1:$AF$28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2" i="11" l="1"/>
  <c r="A1" i="11" l="1"/>
  <c r="E15" i="11" s="1"/>
  <c r="H19" i="11" l="1"/>
  <c r="AB19" i="11"/>
  <c r="T19" i="11"/>
  <c r="T4" i="11"/>
  <c r="F19" i="11"/>
  <c r="AE19" i="11"/>
  <c r="AC19" i="11"/>
  <c r="Y19" i="11"/>
  <c r="U19" i="11"/>
  <c r="Q19" i="11"/>
  <c r="M19" i="11"/>
  <c r="I19" i="11"/>
  <c r="G19" i="11"/>
  <c r="AA19" i="11"/>
  <c r="W19" i="11"/>
  <c r="S19" i="11"/>
  <c r="O19" i="11"/>
  <c r="K19" i="11"/>
  <c r="T10" i="11"/>
  <c r="X19" i="11"/>
  <c r="P19" i="11"/>
  <c r="L19" i="11"/>
  <c r="T11" i="11"/>
  <c r="T5" i="11"/>
  <c r="E19" i="11"/>
  <c r="AF19" i="11"/>
  <c r="AD19" i="11"/>
  <c r="Z19" i="11"/>
  <c r="V19" i="11"/>
  <c r="R19" i="11"/>
  <c r="N19" i="11"/>
  <c r="J19" i="11"/>
</calcChain>
</file>

<file path=xl/sharedStrings.xml><?xml version="1.0" encoding="utf-8"?>
<sst xmlns="http://schemas.openxmlformats.org/spreadsheetml/2006/main" count="42" uniqueCount="37">
  <si>
    <t>Елизовский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</si>
  <si>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</si>
  <si>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</si>
  <si>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</si>
  <si>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</si>
  <si>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</si>
  <si>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</si>
  <si>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</si>
  <si>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</si>
  <si>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</si>
  <si>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</si>
  <si>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</si>
  <si>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</si>
  <si>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</si>
  <si>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</si>
  <si>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</si>
  <si>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</si>
  <si>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</si>
  <si>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</si>
  <si>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</si>
  <si>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</si>
  <si>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</si>
  <si>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10¹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</si>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</sst>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0" fontId="2" fillId="0" borderId="0" xfId="0" applyFont="1" applyFill="1" applyBorder="1" applyAlignment="1">
      <alignment horizontal="right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2" fillId="0" borderId="1" xfId="0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49" fontId="23" fillId="0" borderId="8" xfId="0" applyNumberFormat="1" applyFont="1" applyFill="1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center" vertical="center" wrapText="1"/>
    </xf>
    <xf numFmtId="166" fontId="23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T2557"/>
  <sheetViews>
    <sheetView tabSelected="1" view="pageBreakPreview" topLeftCell="K1" zoomScale="70" zoomScaleNormal="7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0" width="21.140625" style="1" customWidth="1"/>
    <col min="31" max="31" width="22.5703125" style="1" customWidth="1"/>
    <col min="32" max="32" width="23.140625" style="1" customWidth="1"/>
    <col min="33" max="16384" width="9.140625" style="1"/>
  </cols>
  <sheetData>
    <row r="1" spans="1:45" ht="18.75" x14ac:dyDescent="0.3">
      <c r="A1" s="12">
        <f>YEAR(Date)</f>
        <v>2022</v>
      </c>
      <c r="T1" s="45" t="s">
        <v>35</v>
      </c>
    </row>
    <row r="2" spans="1:45" ht="18.75" x14ac:dyDescent="0.3">
      <c r="A2" s="12" t="s">
        <v>23</v>
      </c>
      <c r="T2" s="45" t="s">
        <v>10</v>
      </c>
    </row>
    <row r="3" spans="1:45" ht="18.75" x14ac:dyDescent="0.3">
      <c r="A3" s="12" t="s">
        <v>24</v>
      </c>
      <c r="T3" s="45" t="s">
        <v>19</v>
      </c>
    </row>
    <row r="4" spans="1:45" ht="18.75" x14ac:dyDescent="0.3">
      <c r="T4" s="45" t="str">
        <f>CONCATENATE("""О краевом бюджете на ",Year," год")</f>
        <v>"О краевом бюджете на 2022 год</v>
      </c>
    </row>
    <row r="5" spans="1:45" ht="18.75" x14ac:dyDescent="0.3">
      <c r="T5" s="45" t="str">
        <f>CONCATENATE("и на плановый период ",Year+1," и ",Year+2," годов""")</f>
        <v>и на плановый период 2023 и 2024 годов"</v>
      </c>
    </row>
    <row r="6" spans="1:45" ht="18.75" x14ac:dyDescent="0.3">
      <c r="T6" s="45" t="s">
        <v>36</v>
      </c>
    </row>
    <row r="7" spans="1:45" ht="18" x14ac:dyDescent="0.25">
      <c r="T7" s="39"/>
    </row>
    <row r="8" spans="1:45" ht="18.75" x14ac:dyDescent="0.3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S8" s="3"/>
      <c r="T8" s="46" t="s">
        <v>22</v>
      </c>
      <c r="X8" s="9"/>
      <c r="Y8" s="2"/>
      <c r="Z8" s="2"/>
      <c r="AB8" s="12">
        <v>2015</v>
      </c>
      <c r="AC8" s="2"/>
      <c r="AG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ht="18.75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S9" s="3"/>
      <c r="T9" s="46" t="s">
        <v>10</v>
      </c>
      <c r="X9" s="9"/>
      <c r="Y9" s="2"/>
      <c r="Z9" s="2"/>
      <c r="AB9" s="12">
        <v>2015</v>
      </c>
      <c r="AC9" s="2"/>
      <c r="AG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ht="18.75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S10" s="3"/>
      <c r="T10" s="46" t="str">
        <f>CONCATENATE("""О краевом бюджете на ",Year," год")</f>
        <v>"О краевом бюджете на 2022 год</v>
      </c>
      <c r="X10" s="9"/>
      <c r="Y10" s="2"/>
      <c r="Z10" s="2"/>
      <c r="AB10" s="12">
        <v>2016</v>
      </c>
      <c r="AC10" s="2"/>
      <c r="AG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8.75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S11" s="3"/>
      <c r="T11" s="46" t="str">
        <f>CONCATENATE("и на плановый период ",Year+1," и ",Year+2," годов""")</f>
        <v>и на плановый период 2023 и 2024 годов"</v>
      </c>
      <c r="X11" s="9"/>
      <c r="Y11" s="2"/>
      <c r="Z11" s="2"/>
      <c r="AB11" s="12">
        <v>2017</v>
      </c>
      <c r="AC11" s="2"/>
      <c r="AG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18.75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S12" s="3"/>
      <c r="T12" s="46" t="str">
        <f>MID(Law,24,18)</f>
        <v xml:space="preserve">от 26.11.2021 № 5 </v>
      </c>
      <c r="X12" s="9"/>
      <c r="Y12" s="2"/>
      <c r="Z12" s="2"/>
      <c r="AB12" s="12"/>
      <c r="AC12" s="2"/>
      <c r="AG12" s="2"/>
      <c r="AH12" s="1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S13" s="3"/>
      <c r="T13" s="9"/>
      <c r="X13" s="9"/>
      <c r="Y13" s="29"/>
      <c r="Z13" s="29"/>
      <c r="AB13" s="12"/>
      <c r="AC13" s="29"/>
      <c r="AG13" s="29"/>
      <c r="AH13" s="12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</row>
    <row r="14" spans="1:45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S14" s="3"/>
      <c r="T14" s="9"/>
      <c r="X14" s="9"/>
      <c r="Y14" s="29"/>
      <c r="Z14" s="29"/>
      <c r="AB14" s="12"/>
      <c r="AC14" s="29"/>
      <c r="AG14" s="29"/>
      <c r="AH14" s="12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</row>
    <row r="15" spans="1:45" ht="42" customHeight="1" x14ac:dyDescent="0.3">
      <c r="A15" s="43"/>
      <c r="B15" s="43"/>
      <c r="C15" s="43"/>
      <c r="D15" s="43"/>
      <c r="E15" s="6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10"/>
      <c r="V15" s="10"/>
      <c r="X15" s="11"/>
      <c r="Y15" s="10"/>
      <c r="Z15" s="10"/>
      <c r="AA15" s="5"/>
      <c r="AB15" s="5"/>
      <c r="AC15" s="4"/>
      <c r="AF15" s="11"/>
      <c r="AG15" s="2"/>
      <c r="AH15" s="1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ht="42" customHeight="1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10"/>
      <c r="V16" s="10"/>
      <c r="X16" s="11"/>
      <c r="Y16" s="10"/>
      <c r="Z16" s="10"/>
      <c r="AA16" s="5"/>
      <c r="AB16" s="5"/>
      <c r="AC16" s="4"/>
      <c r="AF16" s="11"/>
      <c r="AG16" s="29"/>
      <c r="AH16" s="12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</row>
    <row r="17" spans="1:46" ht="15.75" customHeight="1" x14ac:dyDescent="0.25">
      <c r="B17" s="6"/>
      <c r="C17" s="6"/>
      <c r="D17" s="6"/>
      <c r="E17" s="6"/>
      <c r="F17" s="6"/>
      <c r="G17" s="6"/>
      <c r="H17" s="6"/>
      <c r="I17" s="6"/>
      <c r="J17" s="6"/>
      <c r="K17" s="7"/>
      <c r="L17" s="7"/>
      <c r="M17" s="6"/>
      <c r="N17" s="6"/>
      <c r="O17" s="6"/>
      <c r="P17" s="6"/>
      <c r="Q17" s="6"/>
      <c r="S17" s="6"/>
      <c r="T17" s="44" t="s">
        <v>11</v>
      </c>
      <c r="X17" s="9"/>
      <c r="Y17" s="6"/>
      <c r="Z17" s="6"/>
      <c r="AC17" s="8"/>
      <c r="AF17" s="9"/>
      <c r="AG17" s="2"/>
      <c r="AH17" s="1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6" s="18" customFormat="1" ht="62.25" customHeight="1" x14ac:dyDescent="0.2">
      <c r="A18" s="64" t="s">
        <v>14</v>
      </c>
      <c r="B18" s="66" t="s">
        <v>17</v>
      </c>
      <c r="C18" s="66" t="s">
        <v>16</v>
      </c>
      <c r="D18" s="66" t="s">
        <v>13</v>
      </c>
      <c r="E18" s="67" t="s">
        <v>12</v>
      </c>
      <c r="F18" s="67"/>
      <c r="G18" s="68" t="s">
        <v>0</v>
      </c>
      <c r="H18" s="68"/>
      <c r="I18" s="71" t="s">
        <v>15</v>
      </c>
      <c r="J18" s="72"/>
      <c r="K18" s="74" t="s">
        <v>1</v>
      </c>
      <c r="L18" s="74"/>
      <c r="M18" s="73" t="s">
        <v>2</v>
      </c>
      <c r="N18" s="73"/>
      <c r="O18" s="73" t="s">
        <v>3</v>
      </c>
      <c r="P18" s="73"/>
      <c r="Q18" s="68" t="s">
        <v>21</v>
      </c>
      <c r="R18" s="68"/>
      <c r="S18" s="68" t="s">
        <v>4</v>
      </c>
      <c r="T18" s="68"/>
      <c r="U18" s="68" t="s">
        <v>9</v>
      </c>
      <c r="V18" s="68"/>
      <c r="W18" s="68" t="s">
        <v>5</v>
      </c>
      <c r="X18" s="68"/>
      <c r="Y18" s="68" t="s">
        <v>6</v>
      </c>
      <c r="Z18" s="68"/>
      <c r="AA18" s="68" t="s">
        <v>7</v>
      </c>
      <c r="AB18" s="68"/>
      <c r="AC18" s="68" t="s">
        <v>8</v>
      </c>
      <c r="AD18" s="68"/>
      <c r="AE18" s="69" t="s">
        <v>18</v>
      </c>
      <c r="AF18" s="70"/>
      <c r="AG18" s="16"/>
      <c r="AH18" s="17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6" s="18" customFormat="1" ht="15.75" customHeight="1" x14ac:dyDescent="0.2">
      <c r="A19" s="65"/>
      <c r="B19" s="67"/>
      <c r="C19" s="67"/>
      <c r="D19" s="67"/>
      <c r="E19" s="15" t="str">
        <f>CONCATENATE(Year+1)</f>
        <v>2023</v>
      </c>
      <c r="F19" s="42" t="str">
        <f>CONCATENATE(Year+2)</f>
        <v>2024</v>
      </c>
      <c r="G19" s="42" t="str">
        <f>CONCATENATE(Year+1)</f>
        <v>2023</v>
      </c>
      <c r="H19" s="42" t="str">
        <f>CONCATENATE(Year+2)</f>
        <v>2024</v>
      </c>
      <c r="I19" s="42" t="str">
        <f>CONCATENATE(Year+1)</f>
        <v>2023</v>
      </c>
      <c r="J19" s="42" t="str">
        <f>CONCATENATE(Year+2)</f>
        <v>2024</v>
      </c>
      <c r="K19" s="42" t="str">
        <f>CONCATENATE(Year+1)</f>
        <v>2023</v>
      </c>
      <c r="L19" s="42" t="str">
        <f>CONCATENATE(Year+2)</f>
        <v>2024</v>
      </c>
      <c r="M19" s="42" t="str">
        <f>CONCATENATE(Year+1)</f>
        <v>2023</v>
      </c>
      <c r="N19" s="42" t="str">
        <f>CONCATENATE(Year+2)</f>
        <v>2024</v>
      </c>
      <c r="O19" s="42" t="str">
        <f>CONCATENATE(Year+1)</f>
        <v>2023</v>
      </c>
      <c r="P19" s="42" t="str">
        <f>CONCATENATE(Year+2)</f>
        <v>2024</v>
      </c>
      <c r="Q19" s="42" t="str">
        <f>CONCATENATE(Year+1)</f>
        <v>2023</v>
      </c>
      <c r="R19" s="42" t="str">
        <f>CONCATENATE(Year+2)</f>
        <v>2024</v>
      </c>
      <c r="S19" s="42" t="str">
        <f>CONCATENATE(Year+1)</f>
        <v>2023</v>
      </c>
      <c r="T19" s="42" t="str">
        <f>CONCATENATE(Year+2)</f>
        <v>2024</v>
      </c>
      <c r="U19" s="42" t="str">
        <f>CONCATENATE(Year+1)</f>
        <v>2023</v>
      </c>
      <c r="V19" s="42" t="str">
        <f>CONCATENATE(Year+2)</f>
        <v>2024</v>
      </c>
      <c r="W19" s="42" t="str">
        <f>CONCATENATE(Year+1)</f>
        <v>2023</v>
      </c>
      <c r="X19" s="42" t="str">
        <f>CONCATENATE(Year+2)</f>
        <v>2024</v>
      </c>
      <c r="Y19" s="42" t="str">
        <f>CONCATENATE(Year+1)</f>
        <v>2023</v>
      </c>
      <c r="Z19" s="42" t="str">
        <f>CONCATENATE(Year+2)</f>
        <v>2024</v>
      </c>
      <c r="AA19" s="42" t="str">
        <f>CONCATENATE(Year+1)</f>
        <v>2023</v>
      </c>
      <c r="AB19" s="42" t="str">
        <f>CONCATENATE(Year+2)</f>
        <v>2024</v>
      </c>
      <c r="AC19" s="42" t="str">
        <f>CONCATENATE(Year+1)</f>
        <v>2023</v>
      </c>
      <c r="AD19" s="42" t="str">
        <f>CONCATENATE(Year+2)</f>
        <v>2024</v>
      </c>
      <c r="AE19" s="42" t="str">
        <f>CONCATENATE(Year+1)</f>
        <v>2023</v>
      </c>
      <c r="AF19" s="42" t="str">
        <f>CONCATENATE(Year+2)</f>
        <v>2024</v>
      </c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6" s="26" customFormat="1" ht="20.25" customHeight="1" x14ac:dyDescent="0.2">
      <c r="A20" s="23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  <c r="R20" s="24">
        <v>18</v>
      </c>
      <c r="S20" s="24">
        <v>19</v>
      </c>
      <c r="T20" s="24">
        <v>20</v>
      </c>
      <c r="U20" s="24">
        <v>21</v>
      </c>
      <c r="V20" s="24">
        <v>22</v>
      </c>
      <c r="W20" s="24">
        <v>23</v>
      </c>
      <c r="X20" s="24">
        <v>24</v>
      </c>
      <c r="Y20" s="24">
        <v>25</v>
      </c>
      <c r="Z20" s="24">
        <v>26</v>
      </c>
      <c r="AA20" s="24">
        <v>27</v>
      </c>
      <c r="AB20" s="24">
        <v>28</v>
      </c>
      <c r="AC20" s="24">
        <v>29</v>
      </c>
      <c r="AD20" s="24">
        <v>30</v>
      </c>
      <c r="AE20" s="24">
        <v>31</v>
      </c>
      <c r="AF20" s="24">
        <v>32</v>
      </c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</row>
    <row r="21" spans="1:46" s="13" customFormat="1" ht="81" x14ac:dyDescent="0.25">
      <c r="A21" s="30" t="s">
        <v>25</v>
      </c>
      <c r="B21" s="31" t="s">
        <v>26</v>
      </c>
      <c r="C21" s="33" t="s">
        <v>27</v>
      </c>
      <c r="D21" s="32" t="s">
        <v>28</v>
      </c>
      <c r="E21" s="40">
        <v>17744</v>
      </c>
      <c r="F21" s="40">
        <v>17744</v>
      </c>
      <c r="G21" s="40">
        <v>6542</v>
      </c>
      <c r="H21" s="40">
        <v>6542</v>
      </c>
      <c r="I21" s="40">
        <v>13526</v>
      </c>
      <c r="J21" s="40">
        <v>13526</v>
      </c>
      <c r="K21" s="40">
        <v>13570</v>
      </c>
      <c r="L21" s="40">
        <v>13570</v>
      </c>
      <c r="M21" s="40">
        <v>140324</v>
      </c>
      <c r="N21" s="40">
        <v>140324</v>
      </c>
      <c r="O21" s="40">
        <v>19424</v>
      </c>
      <c r="P21" s="40">
        <v>19424</v>
      </c>
      <c r="Q21" s="40">
        <v>7284</v>
      </c>
      <c r="R21" s="40">
        <v>7284</v>
      </c>
      <c r="S21" s="40">
        <v>60215</v>
      </c>
      <c r="T21" s="40">
        <v>28015</v>
      </c>
      <c r="U21" s="40">
        <v>34877</v>
      </c>
      <c r="V21" s="40">
        <v>34877</v>
      </c>
      <c r="W21" s="40">
        <v>10283</v>
      </c>
      <c r="X21" s="40">
        <v>10283</v>
      </c>
      <c r="Y21" s="40">
        <v>26947</v>
      </c>
      <c r="Z21" s="40">
        <v>26947</v>
      </c>
      <c r="AA21" s="40">
        <v>54169</v>
      </c>
      <c r="AB21" s="40">
        <v>54169</v>
      </c>
      <c r="AC21" s="40">
        <v>64994</v>
      </c>
      <c r="AD21" s="40">
        <v>64994</v>
      </c>
      <c r="AE21" s="41">
        <v>469899</v>
      </c>
      <c r="AF21" s="41">
        <v>437699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/>
      <c r="AR21"/>
      <c r="AS21"/>
      <c r="AT21"/>
    </row>
    <row r="22" spans="1:46" s="13" customFormat="1" ht="81" x14ac:dyDescent="0.25">
      <c r="A22" s="30" t="s">
        <v>29</v>
      </c>
      <c r="B22" s="31" t="s">
        <v>30</v>
      </c>
      <c r="C22" s="33" t="s">
        <v>31</v>
      </c>
      <c r="D22" s="32" t="s">
        <v>28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>
        <v>389300</v>
      </c>
      <c r="T22" s="40">
        <v>357202</v>
      </c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1">
        <v>389300</v>
      </c>
      <c r="AF22" s="41">
        <v>357202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/>
      <c r="AR22"/>
      <c r="AS22"/>
      <c r="AT22"/>
    </row>
    <row r="23" spans="1:46" s="13" customFormat="1" ht="37.5" x14ac:dyDescent="0.3">
      <c r="A23" s="47"/>
      <c r="B23" s="48" t="s">
        <v>32</v>
      </c>
      <c r="C23" s="49" t="s">
        <v>31</v>
      </c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>
        <v>389300</v>
      </c>
      <c r="T23" s="51">
        <v>357202</v>
      </c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2">
        <v>389300</v>
      </c>
      <c r="AF23" s="52">
        <v>357202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39"/>
      <c r="AS23" s="39"/>
      <c r="AT23" s="39"/>
    </row>
    <row r="24" spans="1:46" s="13" customFormat="1" ht="20.25" x14ac:dyDescent="0.25">
      <c r="A24" s="53"/>
      <c r="B24" s="54" t="s">
        <v>18</v>
      </c>
      <c r="C24" s="55"/>
      <c r="D24" s="56"/>
      <c r="E24" s="57">
        <v>17744</v>
      </c>
      <c r="F24" s="57">
        <v>17744</v>
      </c>
      <c r="G24" s="57">
        <v>6542</v>
      </c>
      <c r="H24" s="57">
        <v>6542</v>
      </c>
      <c r="I24" s="57">
        <v>13526</v>
      </c>
      <c r="J24" s="57">
        <v>13526</v>
      </c>
      <c r="K24" s="57">
        <v>13570</v>
      </c>
      <c r="L24" s="57">
        <v>13570</v>
      </c>
      <c r="M24" s="57">
        <v>140324</v>
      </c>
      <c r="N24" s="57">
        <v>140324</v>
      </c>
      <c r="O24" s="57">
        <v>19424</v>
      </c>
      <c r="P24" s="57">
        <v>19424</v>
      </c>
      <c r="Q24" s="57">
        <v>7284</v>
      </c>
      <c r="R24" s="57">
        <v>7284</v>
      </c>
      <c r="S24" s="57">
        <v>449515</v>
      </c>
      <c r="T24" s="57">
        <v>385217</v>
      </c>
      <c r="U24" s="57">
        <v>34877</v>
      </c>
      <c r="V24" s="57">
        <v>34877</v>
      </c>
      <c r="W24" s="57">
        <v>10283</v>
      </c>
      <c r="X24" s="57">
        <v>10283</v>
      </c>
      <c r="Y24" s="57">
        <v>26947</v>
      </c>
      <c r="Z24" s="57">
        <v>26947</v>
      </c>
      <c r="AA24" s="57">
        <v>54169</v>
      </c>
      <c r="AB24" s="57">
        <v>54169</v>
      </c>
      <c r="AC24" s="57">
        <v>64994</v>
      </c>
      <c r="AD24" s="57">
        <v>64994</v>
      </c>
      <c r="AE24" s="57">
        <v>859199</v>
      </c>
      <c r="AF24" s="57">
        <v>794901</v>
      </c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/>
      <c r="AR24"/>
      <c r="AS24"/>
      <c r="AT24"/>
    </row>
    <row r="25" spans="1:46" s="13" customFormat="1" ht="40.5" x14ac:dyDescent="0.25">
      <c r="A25" s="53"/>
      <c r="B25" s="54" t="s">
        <v>33</v>
      </c>
      <c r="C25" s="55"/>
      <c r="D25" s="56"/>
      <c r="E25" s="57">
        <v>17744</v>
      </c>
      <c r="F25" s="57">
        <v>17744</v>
      </c>
      <c r="G25" s="57">
        <v>6542</v>
      </c>
      <c r="H25" s="57">
        <v>6542</v>
      </c>
      <c r="I25" s="57">
        <v>13526</v>
      </c>
      <c r="J25" s="57">
        <v>13526</v>
      </c>
      <c r="K25" s="57">
        <v>13570</v>
      </c>
      <c r="L25" s="57">
        <v>13570</v>
      </c>
      <c r="M25" s="57">
        <v>140324</v>
      </c>
      <c r="N25" s="57">
        <v>140324</v>
      </c>
      <c r="O25" s="57">
        <v>19424</v>
      </c>
      <c r="P25" s="57">
        <v>19424</v>
      </c>
      <c r="Q25" s="57">
        <v>7284</v>
      </c>
      <c r="R25" s="57">
        <v>7284</v>
      </c>
      <c r="S25" s="57">
        <v>60215</v>
      </c>
      <c r="T25" s="57">
        <v>28015</v>
      </c>
      <c r="U25" s="57">
        <v>34877</v>
      </c>
      <c r="V25" s="57">
        <v>34877</v>
      </c>
      <c r="W25" s="57">
        <v>10283</v>
      </c>
      <c r="X25" s="57">
        <v>10283</v>
      </c>
      <c r="Y25" s="57">
        <v>26947</v>
      </c>
      <c r="Z25" s="57">
        <v>26947</v>
      </c>
      <c r="AA25" s="57">
        <v>54169</v>
      </c>
      <c r="AB25" s="57">
        <v>54169</v>
      </c>
      <c r="AC25" s="57">
        <v>64994</v>
      </c>
      <c r="AD25" s="57">
        <v>64994</v>
      </c>
      <c r="AE25" s="57">
        <v>469899</v>
      </c>
      <c r="AF25" s="57">
        <v>437699</v>
      </c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/>
      <c r="AR25"/>
      <c r="AS25"/>
      <c r="AT25"/>
    </row>
    <row r="26" spans="1:46" s="13" customFormat="1" ht="40.5" x14ac:dyDescent="0.25">
      <c r="A26" s="53"/>
      <c r="B26" s="54" t="s">
        <v>34</v>
      </c>
      <c r="C26" s="55"/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>
        <v>389300</v>
      </c>
      <c r="T26" s="57">
        <v>357202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>
        <v>389300</v>
      </c>
      <c r="AF26" s="57">
        <v>357202</v>
      </c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/>
      <c r="AR26"/>
      <c r="AS26"/>
      <c r="AT26"/>
    </row>
    <row r="27" spans="1:46" s="13" customFormat="1" ht="40.5" x14ac:dyDescent="0.25">
      <c r="A27" s="58"/>
      <c r="B27" s="59" t="s">
        <v>32</v>
      </c>
      <c r="C27" s="60"/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>
        <v>389300</v>
      </c>
      <c r="T27" s="62">
        <v>357202</v>
      </c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>
        <v>389300</v>
      </c>
      <c r="AF27" s="62">
        <v>357202</v>
      </c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6"/>
      <c r="AR27" s="36"/>
      <c r="AS27" s="36"/>
      <c r="AT27" s="36"/>
    </row>
    <row r="28" spans="1:46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AF28" s="37" t="s">
        <v>20</v>
      </c>
    </row>
    <row r="29" spans="1:46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46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46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46" s="13" customForma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45" s="13" customForma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45" ht="20.25" x14ac:dyDescent="0.3">
      <c r="A34" s="19"/>
      <c r="B34" s="20"/>
      <c r="C34" s="20"/>
      <c r="D34" s="20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ht="20.25" x14ac:dyDescent="0.3">
      <c r="A102" s="21"/>
      <c r="B102" s="22"/>
      <c r="C102" s="22"/>
      <c r="D102" s="22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ht="20.25" x14ac:dyDescent="0.3">
      <c r="A103" s="21"/>
      <c r="B103" s="22"/>
      <c r="C103" s="22"/>
      <c r="D103" s="22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ht="20.25" x14ac:dyDescent="0.3">
      <c r="A112" s="21"/>
      <c r="B112" s="22"/>
      <c r="C112" s="22"/>
      <c r="D112" s="2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32" ht="20.25" x14ac:dyDescent="0.3">
      <c r="A113" s="21"/>
      <c r="B113" s="22"/>
      <c r="C113" s="22"/>
      <c r="D113" s="2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ht="20.25" x14ac:dyDescent="0.3">
      <c r="A114" s="21"/>
      <c r="B114" s="21"/>
      <c r="C114" s="21"/>
      <c r="D114" s="21"/>
    </row>
    <row r="115" spans="1:32" ht="20.25" x14ac:dyDescent="0.3">
      <c r="A115" s="21"/>
      <c r="B115" s="21"/>
      <c r="C115" s="21"/>
      <c r="D115" s="21"/>
    </row>
    <row r="116" spans="1:32" ht="20.25" x14ac:dyDescent="0.3">
      <c r="A116" s="21"/>
      <c r="B116" s="21"/>
      <c r="C116" s="21"/>
      <c r="D116" s="21"/>
    </row>
    <row r="117" spans="1:32" ht="20.25" x14ac:dyDescent="0.3">
      <c r="A117" s="21"/>
      <c r="B117" s="21"/>
      <c r="C117" s="21"/>
      <c r="D117" s="21"/>
    </row>
    <row r="118" spans="1:32" ht="20.25" x14ac:dyDescent="0.3">
      <c r="A118" s="21"/>
      <c r="B118" s="21"/>
      <c r="C118" s="21"/>
      <c r="D118" s="21"/>
    </row>
    <row r="119" spans="1:32" ht="20.25" x14ac:dyDescent="0.3">
      <c r="A119" s="21"/>
      <c r="B119" s="21"/>
      <c r="C119" s="21"/>
      <c r="D119" s="21"/>
    </row>
    <row r="120" spans="1:32" ht="20.25" x14ac:dyDescent="0.3">
      <c r="A120" s="21"/>
      <c r="B120" s="21"/>
      <c r="C120" s="21"/>
      <c r="D120" s="21"/>
    </row>
    <row r="121" spans="1:32" ht="20.25" x14ac:dyDescent="0.3">
      <c r="A121" s="21"/>
      <c r="B121" s="21"/>
      <c r="C121" s="21"/>
      <c r="D121" s="21"/>
    </row>
    <row r="122" spans="1:32" ht="20.25" x14ac:dyDescent="0.3">
      <c r="A122" s="21"/>
      <c r="B122" s="21"/>
      <c r="C122" s="21"/>
      <c r="D122" s="21"/>
    </row>
    <row r="123" spans="1:32" ht="20.25" x14ac:dyDescent="0.3">
      <c r="A123" s="21"/>
      <c r="B123" s="21"/>
      <c r="C123" s="21"/>
      <c r="D123" s="21"/>
    </row>
    <row r="124" spans="1:32" ht="20.25" x14ac:dyDescent="0.3">
      <c r="A124" s="21"/>
      <c r="B124" s="21"/>
      <c r="C124" s="21"/>
      <c r="D124" s="21"/>
    </row>
    <row r="125" spans="1:32" ht="20.25" x14ac:dyDescent="0.3">
      <c r="A125" s="21"/>
      <c r="B125" s="21"/>
      <c r="C125" s="21"/>
      <c r="D125" s="21"/>
    </row>
    <row r="126" spans="1:32" ht="20.25" x14ac:dyDescent="0.3">
      <c r="A126" s="21"/>
      <c r="B126" s="21"/>
      <c r="C126" s="21"/>
      <c r="D126" s="21"/>
    </row>
    <row r="127" spans="1:32" ht="20.25" x14ac:dyDescent="0.3">
      <c r="A127" s="21"/>
      <c r="B127" s="21"/>
      <c r="C127" s="21"/>
      <c r="D127" s="21"/>
    </row>
    <row r="128" spans="1:32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  <row r="2556" spans="1:4" ht="20.25" x14ac:dyDescent="0.3">
      <c r="A2556" s="21"/>
      <c r="B2556" s="21"/>
      <c r="C2556" s="21"/>
      <c r="D2556" s="21"/>
    </row>
    <row r="2557" spans="1:4" ht="20.25" x14ac:dyDescent="0.3">
      <c r="A2557" s="21"/>
      <c r="B2557" s="21"/>
      <c r="C2557" s="21"/>
      <c r="D2557" s="21"/>
    </row>
  </sheetData>
  <mergeCells count="19">
    <mergeCell ref="AE18:AF18"/>
    <mergeCell ref="I18:J18"/>
    <mergeCell ref="AA18:AB18"/>
    <mergeCell ref="AC18:AD18"/>
    <mergeCell ref="O18:P18"/>
    <mergeCell ref="Q18:R18"/>
    <mergeCell ref="S18:T18"/>
    <mergeCell ref="U18:V18"/>
    <mergeCell ref="W18:X18"/>
    <mergeCell ref="Y18:Z18"/>
    <mergeCell ref="K18:L18"/>
    <mergeCell ref="M18:N18"/>
    <mergeCell ref="E15:T15"/>
    <mergeCell ref="A18:A19"/>
    <mergeCell ref="C18:C19"/>
    <mergeCell ref="D18:D19"/>
    <mergeCell ref="E18:F18"/>
    <mergeCell ref="G18:H18"/>
    <mergeCell ref="B18:B19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2" fitToWidth="2" orientation="landscape" r:id="rId1"/>
  <headerFooter alignWithMargins="0">
    <oddFooter xml:space="preserve">&amp;C&amp;P
</oddFooter>
  </headerFooter>
  <colBreaks count="1" manualBreakCount="1">
    <brk id="20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10(1)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10(1)'!Заголовки_для_печати</vt:lpstr>
      <vt:lpstr>'Приложение 10(1)'!Область_печати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2022-01-26T23:13:25Z</cp:lastPrinted>
  <dcterms:created xsi:type="dcterms:W3CDTF">2005-09-08T01:35:00Z</dcterms:created>
  <dcterms:modified xsi:type="dcterms:W3CDTF">2022-03-04T21:49:12Z</dcterms:modified>
</cp:coreProperties>
</file>